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4730"/>
  </bookViews>
  <sheets>
    <sheet name="2015-2016" sheetId="5" r:id="rId1"/>
  </sheets>
  <definedNames>
    <definedName name="_xlnm.Print_Titles" localSheetId="0">'2015-2016'!$8:$9</definedName>
    <definedName name="_xlnm.Print_Area" localSheetId="0">'2015-2016'!$A$1:$C$62</definedName>
  </definedNames>
  <calcPr calcId="145621"/>
</workbook>
</file>

<file path=xl/calcChain.xml><?xml version="1.0" encoding="utf-8"?>
<calcChain xmlns="http://schemas.openxmlformats.org/spreadsheetml/2006/main">
  <c r="C28" i="5" l="1"/>
  <c r="C11" i="5"/>
  <c r="B28" i="5"/>
  <c r="C27" i="5"/>
  <c r="B27" i="5"/>
  <c r="B11" i="5" l="1"/>
  <c r="C12" i="5" l="1"/>
  <c r="B12" i="5"/>
  <c r="C45" i="5"/>
  <c r="C40" i="5" s="1"/>
  <c r="C48" i="5"/>
  <c r="B45" i="5"/>
  <c r="C20" i="5"/>
  <c r="C10" i="5"/>
  <c r="C57" i="5"/>
  <c r="B57" i="5"/>
  <c r="B48" i="5"/>
  <c r="B20" i="5"/>
  <c r="B10" i="5" s="1"/>
  <c r="B40" i="5" l="1"/>
  <c r="B62" i="5"/>
  <c r="C62" i="5"/>
</calcChain>
</file>

<file path=xl/sharedStrings.xml><?xml version="1.0" encoding="utf-8"?>
<sst xmlns="http://schemas.openxmlformats.org/spreadsheetml/2006/main" count="63" uniqueCount="63">
  <si>
    <t>Субвенции местным бюджетам:</t>
  </si>
  <si>
    <t>Бюджет автономного округа (ОБ)</t>
  </si>
  <si>
    <t>Федеральный бюджет (ФБ)</t>
  </si>
  <si>
    <t>Наименование</t>
  </si>
  <si>
    <t>Субвенции (ОБ) на осуществление полномочий в области оборота этилового спирта, алкогольной и спиртосодержащей продукции</t>
  </si>
  <si>
    <t>Субвенции (ОБ)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</si>
  <si>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Субвенции (ОБ)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</si>
  <si>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(ОБ)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</si>
  <si>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(ОБ)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</si>
  <si>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Субсидии (ОБ) в целях обеспечения страхования имущества муниципальных образований автономного округа в рамках государственной программы "Управление государственным имуществом Ханты-Мансийского автономного округа – Югры на 2014 – 2020 годы"</t>
  </si>
  <si>
    <t>Субсидии (ОБ)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Югра в отдельных сферах жизнедеятельности в 2014 – 2020 годах"</t>
  </si>
  <si>
    <t>Субсидии (ОБ)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</t>
  </si>
  <si>
    <t>Субсидии (ОБ)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</t>
  </si>
  <si>
    <t>Субсидии (ОБ) на оплату стоимости питания детям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</si>
  <si>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Субсидии (ОБ)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</si>
  <si>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>Субсидии (ОБ) на содействие местному самоуправлению в развитии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</si>
  <si>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Субвенции (ФБ) на выплату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</si>
  <si>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(ФБ)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</si>
  <si>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Субвенции (ОБ) на реализацию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годах", в том числе на:</t>
  </si>
  <si>
    <t>- реализацию подпрограммы "Развитие растениеводства, переработки и реализации продукции растениеводства"</t>
  </si>
  <si>
    <t xml:space="preserve">- реализацию подпрограммы "Развитие животноводства, переработки и реализации продукции животноводства" </t>
  </si>
  <si>
    <t xml:space="preserve">-  реализацию подпрограммы "Поддержка малых форм хозяйствования" </t>
  </si>
  <si>
    <t>Субсидии местным бюджетам:</t>
  </si>
  <si>
    <t>Дотации на обеспечение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</si>
  <si>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Дотации на развитие общественной инфраструктуры и реализацию приоритетных направлений развития муниципальных образований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</si>
  <si>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ВСЕГО:</t>
  </si>
  <si>
    <t>Субсидии (ОБ) на реализацию государственной программы "Обеспечение доступным и комфортным жильем жителей Ханты-Мансийского автономного округа – Югры в 2014 – 2020 годах", в том числе на:</t>
  </si>
  <si>
    <t xml:space="preserve">- реализацию подпрограммы "Содействие развитию жилищного строительства" </t>
  </si>
  <si>
    <t>Субсидии (ОБ) на реализацию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</t>
  </si>
  <si>
    <t xml:space="preserve">- реализацию подпрограммы "Содействие проведению капитального ремонта многоквартирных домов" </t>
  </si>
  <si>
    <t xml:space="preserve">- реализацию подпрограммы "Создание условий для обеспечения качественными коммунальными услугами" </t>
  </si>
  <si>
    <t>тыс.руб.</t>
  </si>
  <si>
    <t xml:space="preserve">Сумма на год </t>
  </si>
  <si>
    <t>Субвенции (ОБ)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</si>
  <si>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Субвенции (ОБ)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</si>
  <si>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 xml:space="preserve">- реализацию подпрограммы "Развитие системы заготовки и переработки дикоросов" </t>
  </si>
  <si>
    <t>Субвенции (ОБ)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</t>
  </si>
  <si>
    <t>Иные виды трансфертов муниципальным образованиям, в том числе:</t>
  </si>
  <si>
    <t>Субвенции (ОБ)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</si>
  <si>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Субвенции (ОБ)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</si>
  <si>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Субвенции (ОБ)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</si>
  <si>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выплату компенсации части родительской платы (АДМИНИСТРИРОВАНИЕ)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</si>
  <si>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Приложение 13</t>
  </si>
  <si>
    <t>Межбюджетные трансферты, получаемых из других бюджетов бюджетной системы Российской Федерации на 2015-2016 годы</t>
  </si>
  <si>
    <t>2015 год</t>
  </si>
  <si>
    <t>2016 год</t>
  </si>
  <si>
    <t>Субвенции (ФБ)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</t>
  </si>
  <si>
    <t xml:space="preserve">-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</t>
  </si>
  <si>
    <t>Субвенции (ОБ)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</t>
  </si>
  <si>
    <t>- на софинансирование мероприятий подпрограммы "Обеспечение жильем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</t>
  </si>
  <si>
    <t>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</si>
  <si>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Межбюджетные трансферты на реализацию дополнительных мероприятий, направленных на снижение напряжённости на рынке труда, в рамках подпрограммы "Дополнительные мероприятия в области занятости населения" государственной программы "Содействие занятости населения в Ханты-Мансийском автономном округе – Югре на 2014 – 2020 годы"</t>
  </si>
  <si>
    <t>Субвенции (ОБ)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</si>
  <si>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</si>
  <si>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</t>
  </si>
  <si>
    <t>Субсидии (ОБ)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</si>
  <si>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 xml:space="preserve">-реализацию подпрограммы "Обеспечение реализации государственной программы" </t>
  </si>
  <si>
    <t>Субсидия (ОБ) по выплате компенсаций затрат дошкольным образовательным организациям, реализующим образовательную программу дошкольного образования на присмотр и уход за детьми-инвалидами в рамках подпрограммы "Общее образование и дополнительное образование детей" государственной программы "Развитие образования в ХМАО – Югре на 2014–2020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</si>
  <si>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</si>
  <si>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</si>
  <si>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 xml:space="preserve">             от 23.09.2014 № 465-ГД</t>
  </si>
  <si>
    <t xml:space="preserve">   к  решению Думы</t>
  </si>
  <si>
    <t xml:space="preserve">               города Когалыма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</si>
</sst>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0\.00"/>
    <numFmt numFmtId="165" formatCode="#,##0.0;[Red]\-#,##0.0;0.0"/>
    <numFmt numFmtId="166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2" fillId="0" borderId="0"/>
    <xf numFmtId="0" fontId="3" fillId="0" borderId="0"/>
  </cellStyleXfs>
  <cellXfs count="32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166" fontId="1" fillId="0" borderId="0" xfId="1" applyNumberFormat="1"/>
    <xf numFmtId="0" fontId="5" fillId="0" borderId="0" xfId="1" applyFont="1" applyAlignment="1">
      <alignment horizontal="left" vertical="top"/>
    </xf>
    <xf numFmtId="49" fontId="7" fillId="0" borderId="0" xfId="4" applyNumberFormat="1" applyFont="1" applyBorder="1" applyAlignment="1">
      <alignment horizontal="center" vertical="center" wrapText="1"/>
    </xf>
    <xf numFmtId="49" fontId="8" fillId="0" borderId="0" xfId="4" applyNumberFormat="1" applyFont="1" applyBorder="1" applyAlignment="1">
      <alignment horizontal="right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2" borderId="1" xfId="2" applyNumberFormat="1" applyFont="1" applyFill="1" applyBorder="1" applyAlignment="1" applyProtection="1">
      <alignment horizontal="justify" vertical="top" wrapText="1"/>
      <protection hidden="1"/>
    </xf>
    <xf numFmtId="166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 applyProtection="1">
      <alignment horizontal="justify" vertical="top" wrapText="1"/>
      <protection hidden="1"/>
    </xf>
    <xf numFmtId="164" fontId="8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9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9" fillId="2" borderId="1" xfId="1" applyNumberFormat="1" applyFont="1" applyFill="1" applyBorder="1" applyAlignment="1" applyProtection="1">
      <alignment horizontal="center" vertical="center"/>
      <protection hidden="1"/>
    </xf>
    <xf numFmtId="166" fontId="9" fillId="2" borderId="1" xfId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49" fontId="8" fillId="2" borderId="1" xfId="1" applyNumberFormat="1" applyFont="1" applyFill="1" applyBorder="1" applyAlignment="1" applyProtection="1">
      <alignment horizontal="justify" vertical="top" wrapText="1"/>
      <protection hidden="1"/>
    </xf>
    <xf numFmtId="164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8" fillId="2" borderId="1" xfId="1" applyNumberFormat="1" applyFont="1" applyFill="1" applyBorder="1" applyAlignment="1" applyProtection="1">
      <alignment horizontal="justify" vertical="top" wrapText="1"/>
      <protection hidden="1"/>
    </xf>
    <xf numFmtId="0" fontId="8" fillId="0" borderId="1" xfId="4" applyNumberFormat="1" applyFont="1" applyFill="1" applyBorder="1" applyAlignment="1">
      <alignment horizontal="justify" vertical="center" wrapText="1"/>
    </xf>
    <xf numFmtId="0" fontId="6" fillId="0" borderId="0" xfId="1" applyFont="1" applyAlignment="1">
      <alignment vertical="top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4" applyNumberFormat="1" applyFont="1" applyBorder="1" applyAlignment="1">
      <alignment horizontal="center" vertical="center" wrapText="1"/>
    </xf>
    <xf numFmtId="49" fontId="7" fillId="0" borderId="0" xfId="4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top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на ДУМУ ВЕСНА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tabSelected="1" view="pageBreakPreview" zoomScale="75" zoomScaleNormal="85" zoomScaleSheetLayoutView="75" workbookViewId="0">
      <selection activeCell="M8" sqref="M8"/>
    </sheetView>
  </sheetViews>
  <sheetFormatPr defaultRowHeight="12.75" x14ac:dyDescent="0.2"/>
  <cols>
    <col min="1" max="1" width="104" style="1" customWidth="1"/>
    <col min="2" max="2" width="20.42578125" style="1" customWidth="1"/>
    <col min="3" max="3" width="24.85546875" style="1" customWidth="1"/>
    <col min="4" max="16384" width="9.140625" style="1"/>
  </cols>
  <sheetData>
    <row r="1" spans="1:3" ht="18" customHeight="1" x14ac:dyDescent="0.2">
      <c r="B1" s="31" t="s">
        <v>42</v>
      </c>
      <c r="C1" s="31"/>
    </row>
    <row r="2" spans="1:3" ht="18.75" customHeight="1" x14ac:dyDescent="0.2">
      <c r="B2" s="31" t="s">
        <v>61</v>
      </c>
      <c r="C2" s="31"/>
    </row>
    <row r="3" spans="1:3" ht="20.25" customHeight="1" x14ac:dyDescent="0.2">
      <c r="B3" s="27" t="s">
        <v>62</v>
      </c>
      <c r="C3" s="27"/>
    </row>
    <row r="4" spans="1:3" ht="20.25" customHeight="1" x14ac:dyDescent="0.2">
      <c r="B4" s="31" t="s">
        <v>60</v>
      </c>
      <c r="C4" s="31"/>
    </row>
    <row r="5" spans="1:3" ht="15.75" x14ac:dyDescent="0.2">
      <c r="C5" s="4"/>
    </row>
    <row r="6" spans="1:3" ht="73.5" customHeight="1" x14ac:dyDescent="0.2">
      <c r="A6" s="30" t="s">
        <v>43</v>
      </c>
      <c r="B6" s="30"/>
      <c r="C6" s="30"/>
    </row>
    <row r="7" spans="1:3" ht="22.5" customHeight="1" x14ac:dyDescent="0.35">
      <c r="A7" s="5"/>
      <c r="B7" s="6"/>
      <c r="C7" s="6" t="s">
        <v>31</v>
      </c>
    </row>
    <row r="8" spans="1:3" ht="25.5" customHeight="1" x14ac:dyDescent="0.2">
      <c r="A8" s="28" t="s">
        <v>3</v>
      </c>
      <c r="B8" s="29" t="s">
        <v>32</v>
      </c>
      <c r="C8" s="29"/>
    </row>
    <row r="9" spans="1:3" ht="24" customHeight="1" x14ac:dyDescent="0.2">
      <c r="A9" s="28"/>
      <c r="B9" s="7" t="s">
        <v>44</v>
      </c>
      <c r="C9" s="7" t="s">
        <v>45</v>
      </c>
    </row>
    <row r="10" spans="1:3" ht="25.5" customHeight="1" x14ac:dyDescent="0.2">
      <c r="A10" s="8" t="s">
        <v>0</v>
      </c>
      <c r="B10" s="9">
        <f>B11+B12</f>
        <v>1382092.2999999998</v>
      </c>
      <c r="C10" s="9">
        <f>C11+C12</f>
        <v>1454117.3</v>
      </c>
    </row>
    <row r="11" spans="1:3" ht="21.75" customHeight="1" x14ac:dyDescent="0.2">
      <c r="A11" s="8" t="s">
        <v>1</v>
      </c>
      <c r="B11" s="9">
        <f>B13+B14+B18+B19+B16+B20+B26+B27+B28+B29+B30+B37+B31+B32+B38+B33+B34+B35</f>
        <v>1374230.5999999999</v>
      </c>
      <c r="C11" s="9">
        <f>C13+C14+C18+C19+C16+C20+C26+C27+C28+C29+C30+C37+C31+C32+C38+C33+C34+C35</f>
        <v>1446190</v>
      </c>
    </row>
    <row r="12" spans="1:3" ht="24" customHeight="1" x14ac:dyDescent="0.2">
      <c r="A12" s="10" t="s">
        <v>2</v>
      </c>
      <c r="B12" s="11">
        <f>B17+B36+B15+B39</f>
        <v>7861.7000000000007</v>
      </c>
      <c r="C12" s="11">
        <f>C17+C36+C15+C39</f>
        <v>7927.3000000000011</v>
      </c>
    </row>
    <row r="13" spans="1:3" s="2" customFormat="1" ht="159" customHeight="1" x14ac:dyDescent="0.2">
      <c r="A13" s="12" t="s">
        <v>34</v>
      </c>
      <c r="B13" s="13">
        <v>57.1</v>
      </c>
      <c r="C13" s="14">
        <v>93</v>
      </c>
    </row>
    <row r="14" spans="1:3" s="2" customFormat="1" ht="136.5" customHeight="1" x14ac:dyDescent="0.2">
      <c r="A14" s="12" t="s">
        <v>33</v>
      </c>
      <c r="B14" s="13">
        <v>3487.8</v>
      </c>
      <c r="C14" s="13">
        <v>3487.8</v>
      </c>
    </row>
    <row r="15" spans="1:3" s="2" customFormat="1" ht="164.25" customHeight="1" x14ac:dyDescent="0.2">
      <c r="A15" s="15" t="s">
        <v>17</v>
      </c>
      <c r="B15" s="13">
        <v>0</v>
      </c>
      <c r="C15" s="13">
        <v>34.6</v>
      </c>
    </row>
    <row r="16" spans="1:3" s="2" customFormat="1" ht="209.25" customHeight="1" x14ac:dyDescent="0.2">
      <c r="A16" s="16" t="s">
        <v>59</v>
      </c>
      <c r="B16" s="13">
        <v>2828.9</v>
      </c>
      <c r="C16" s="13">
        <v>2828.9</v>
      </c>
    </row>
    <row r="17" spans="1:3" s="2" customFormat="1" ht="208.5" customHeight="1" x14ac:dyDescent="0.2">
      <c r="A17" s="16" t="s">
        <v>58</v>
      </c>
      <c r="B17" s="13">
        <v>4996.8</v>
      </c>
      <c r="C17" s="14">
        <v>4996.8</v>
      </c>
    </row>
    <row r="18" spans="1:3" s="2" customFormat="1" ht="46.5" x14ac:dyDescent="0.2">
      <c r="A18" s="16" t="s">
        <v>4</v>
      </c>
      <c r="B18" s="13">
        <v>742.4</v>
      </c>
      <c r="C18" s="13">
        <v>742.4</v>
      </c>
    </row>
    <row r="19" spans="1:3" s="2" customFormat="1" ht="69.75" x14ac:dyDescent="0.2">
      <c r="A19" s="16" t="s">
        <v>5</v>
      </c>
      <c r="B19" s="13">
        <v>7855.5</v>
      </c>
      <c r="C19" s="13">
        <v>7855.5</v>
      </c>
    </row>
    <row r="20" spans="1:3" s="2" customFormat="1" ht="90" customHeight="1" x14ac:dyDescent="0.2">
      <c r="A20" s="16" t="s">
        <v>18</v>
      </c>
      <c r="B20" s="13">
        <f>B21+B22+B23+B24+B25</f>
        <v>4585.2000000000007</v>
      </c>
      <c r="C20" s="13">
        <f>C21+C22+C23+C24+C25</f>
        <v>4585.2000000000007</v>
      </c>
    </row>
    <row r="21" spans="1:3" s="2" customFormat="1" ht="46.5" x14ac:dyDescent="0.2">
      <c r="A21" s="17" t="s">
        <v>19</v>
      </c>
      <c r="B21" s="18">
        <v>50</v>
      </c>
      <c r="C21" s="19">
        <v>50</v>
      </c>
    </row>
    <row r="22" spans="1:3" s="2" customFormat="1" ht="46.5" x14ac:dyDescent="0.2">
      <c r="A22" s="17" t="s">
        <v>20</v>
      </c>
      <c r="B22" s="18">
        <v>3521.1</v>
      </c>
      <c r="C22" s="19">
        <v>3521.1</v>
      </c>
    </row>
    <row r="23" spans="1:3" s="2" customFormat="1" ht="46.5" x14ac:dyDescent="0.2">
      <c r="A23" s="17" t="s">
        <v>21</v>
      </c>
      <c r="B23" s="18">
        <v>300</v>
      </c>
      <c r="C23" s="19">
        <v>300</v>
      </c>
    </row>
    <row r="24" spans="1:3" s="2" customFormat="1" ht="69.75" x14ac:dyDescent="0.2">
      <c r="A24" s="17" t="s">
        <v>47</v>
      </c>
      <c r="B24" s="18">
        <v>440</v>
      </c>
      <c r="C24" s="19">
        <v>440</v>
      </c>
    </row>
    <row r="25" spans="1:3" s="2" customFormat="1" ht="46.5" x14ac:dyDescent="0.2">
      <c r="A25" s="17" t="s">
        <v>35</v>
      </c>
      <c r="B25" s="18">
        <v>274.10000000000002</v>
      </c>
      <c r="C25" s="19">
        <v>274.10000000000002</v>
      </c>
    </row>
    <row r="26" spans="1:3" s="2" customFormat="1" ht="138" customHeight="1" x14ac:dyDescent="0.2">
      <c r="A26" s="12" t="s">
        <v>48</v>
      </c>
      <c r="B26" s="13">
        <v>2969.5</v>
      </c>
      <c r="C26" s="13">
        <v>2969.5</v>
      </c>
    </row>
    <row r="27" spans="1:3" s="2" customFormat="1" ht="137.25" customHeight="1" x14ac:dyDescent="0.2">
      <c r="A27" s="16" t="s">
        <v>38</v>
      </c>
      <c r="B27" s="13">
        <f>423045-50468.7</f>
        <v>372576.3</v>
      </c>
      <c r="C27" s="14">
        <f>444196-35870.5</f>
        <v>408325.5</v>
      </c>
    </row>
    <row r="28" spans="1:3" s="2" customFormat="1" ht="116.25" x14ac:dyDescent="0.2">
      <c r="A28" s="16" t="s">
        <v>39</v>
      </c>
      <c r="B28" s="13">
        <f>809539-32148.3</f>
        <v>777390.7</v>
      </c>
      <c r="C28" s="14">
        <f>831205.7-21520.6</f>
        <v>809685.1</v>
      </c>
    </row>
    <row r="29" spans="1:3" s="2" customFormat="1" ht="161.25" customHeight="1" x14ac:dyDescent="0.2">
      <c r="A29" s="12" t="s">
        <v>52</v>
      </c>
      <c r="B29" s="13">
        <v>66608</v>
      </c>
      <c r="C29" s="14">
        <v>70606</v>
      </c>
    </row>
    <row r="30" spans="1:3" s="2" customFormat="1" ht="135.75" customHeight="1" x14ac:dyDescent="0.2">
      <c r="A30" s="12" t="s">
        <v>53</v>
      </c>
      <c r="B30" s="13">
        <v>1379</v>
      </c>
      <c r="C30" s="13">
        <v>1379</v>
      </c>
    </row>
    <row r="31" spans="1:3" s="2" customFormat="1" ht="159.75" customHeight="1" x14ac:dyDescent="0.2">
      <c r="A31" s="12" t="s">
        <v>40</v>
      </c>
      <c r="B31" s="13">
        <v>23166</v>
      </c>
      <c r="C31" s="14">
        <v>23166</v>
      </c>
    </row>
    <row r="32" spans="1:3" s="2" customFormat="1" ht="162.75" x14ac:dyDescent="0.2">
      <c r="A32" s="12" t="s">
        <v>41</v>
      </c>
      <c r="B32" s="13">
        <v>2252</v>
      </c>
      <c r="C32" s="14">
        <v>2252</v>
      </c>
    </row>
    <row r="33" spans="1:3" s="2" customFormat="1" ht="156.75" customHeight="1" x14ac:dyDescent="0.2">
      <c r="A33" s="16" t="s">
        <v>36</v>
      </c>
      <c r="B33" s="13">
        <v>8000.5</v>
      </c>
      <c r="C33" s="13">
        <v>8000.5</v>
      </c>
    </row>
    <row r="34" spans="1:3" s="2" customFormat="1" ht="159" customHeight="1" x14ac:dyDescent="0.2">
      <c r="A34" s="16" t="s">
        <v>54</v>
      </c>
      <c r="B34" s="13">
        <v>621.1</v>
      </c>
      <c r="C34" s="13">
        <v>621.1</v>
      </c>
    </row>
    <row r="35" spans="1:3" s="2" customFormat="1" ht="116.25" x14ac:dyDescent="0.2">
      <c r="A35" s="16" t="s">
        <v>8</v>
      </c>
      <c r="B35" s="13">
        <v>18803</v>
      </c>
      <c r="C35" s="13">
        <v>18803</v>
      </c>
    </row>
    <row r="36" spans="1:3" s="2" customFormat="1" ht="116.25" x14ac:dyDescent="0.2">
      <c r="A36" s="16" t="s">
        <v>16</v>
      </c>
      <c r="B36" s="13">
        <v>670.3</v>
      </c>
      <c r="C36" s="14">
        <v>701.3</v>
      </c>
    </row>
    <row r="37" spans="1:3" s="2" customFormat="1" ht="93" x14ac:dyDescent="0.2">
      <c r="A37" s="16" t="s">
        <v>6</v>
      </c>
      <c r="B37" s="13">
        <v>9363.2000000000007</v>
      </c>
      <c r="C37" s="14">
        <v>9245.1</v>
      </c>
    </row>
    <row r="38" spans="1:3" s="2" customFormat="1" ht="209.25" x14ac:dyDescent="0.2">
      <c r="A38" s="16" t="s">
        <v>7</v>
      </c>
      <c r="B38" s="13">
        <v>71544.399999999994</v>
      </c>
      <c r="C38" s="13">
        <v>71544.399999999994</v>
      </c>
    </row>
    <row r="39" spans="1:3" s="2" customFormat="1" ht="209.25" x14ac:dyDescent="0.2">
      <c r="A39" s="26" t="s">
        <v>46</v>
      </c>
      <c r="B39" s="13">
        <v>2194.6</v>
      </c>
      <c r="C39" s="13">
        <v>2194.6</v>
      </c>
    </row>
    <row r="40" spans="1:3" s="2" customFormat="1" ht="22.5" x14ac:dyDescent="0.2">
      <c r="A40" s="20" t="s">
        <v>22</v>
      </c>
      <c r="B40" s="21">
        <f>B41+B42+B43+B44+B45+B48+B52+B53+B54+B55+B56</f>
        <v>312621.3</v>
      </c>
      <c r="C40" s="21">
        <f>C41+C42+C43+C44+C45+C48+C52+C53+C54+C55+C56</f>
        <v>119123.70000000001</v>
      </c>
    </row>
    <row r="41" spans="1:3" s="2" customFormat="1" ht="116.25" hidden="1" x14ac:dyDescent="0.2">
      <c r="A41" s="16" t="s">
        <v>9</v>
      </c>
      <c r="B41" s="13">
        <v>0</v>
      </c>
      <c r="C41" s="14">
        <v>0</v>
      </c>
    </row>
    <row r="42" spans="1:3" s="2" customFormat="1" ht="116.25" x14ac:dyDescent="0.2">
      <c r="A42" s="16" t="s">
        <v>10</v>
      </c>
      <c r="B42" s="13">
        <v>33.5</v>
      </c>
      <c r="C42" s="14">
        <v>38.1</v>
      </c>
    </row>
    <row r="43" spans="1:3" s="2" customFormat="1" ht="183" customHeight="1" x14ac:dyDescent="0.2">
      <c r="A43" s="16" t="s">
        <v>11</v>
      </c>
      <c r="B43" s="13">
        <v>99.4</v>
      </c>
      <c r="C43" s="14">
        <v>99.4</v>
      </c>
    </row>
    <row r="44" spans="1:3" s="2" customFormat="1" ht="139.5" x14ac:dyDescent="0.2">
      <c r="A44" s="16" t="s">
        <v>12</v>
      </c>
      <c r="B44" s="13">
        <v>86014.8</v>
      </c>
      <c r="C44" s="14">
        <v>86014.5</v>
      </c>
    </row>
    <row r="45" spans="1:3" s="2" customFormat="1" ht="93" x14ac:dyDescent="0.2">
      <c r="A45" s="22" t="s">
        <v>26</v>
      </c>
      <c r="B45" s="13">
        <f>B46+B47</f>
        <v>22763.1</v>
      </c>
      <c r="C45" s="13">
        <f>C46+C47</f>
        <v>22763.1</v>
      </c>
    </row>
    <row r="46" spans="1:3" s="2" customFormat="1" ht="46.5" x14ac:dyDescent="0.2">
      <c r="A46" s="17" t="s">
        <v>27</v>
      </c>
      <c r="B46" s="18">
        <v>18241</v>
      </c>
      <c r="C46" s="19">
        <v>18241</v>
      </c>
    </row>
    <row r="47" spans="1:3" s="2" customFormat="1" ht="116.25" x14ac:dyDescent="0.2">
      <c r="A47" s="17" t="s">
        <v>49</v>
      </c>
      <c r="B47" s="18">
        <v>4522.1000000000004</v>
      </c>
      <c r="C47" s="19">
        <v>4522.1000000000004</v>
      </c>
    </row>
    <row r="48" spans="1:3" s="2" customFormat="1" ht="93" x14ac:dyDescent="0.2">
      <c r="A48" s="22" t="s">
        <v>28</v>
      </c>
      <c r="B48" s="13">
        <f>B49+B50+B51</f>
        <v>2004.8</v>
      </c>
      <c r="C48" s="13">
        <f>C49+C50+C51</f>
        <v>1687.2</v>
      </c>
    </row>
    <row r="49" spans="1:3" s="2" customFormat="1" ht="46.5" x14ac:dyDescent="0.2">
      <c r="A49" s="17" t="s">
        <v>29</v>
      </c>
      <c r="B49" s="18">
        <v>1184.0999999999999</v>
      </c>
      <c r="C49" s="19">
        <v>921.2</v>
      </c>
    </row>
    <row r="50" spans="1:3" s="2" customFormat="1" ht="46.5" hidden="1" x14ac:dyDescent="0.2">
      <c r="A50" s="17" t="s">
        <v>56</v>
      </c>
      <c r="B50" s="18">
        <v>0</v>
      </c>
      <c r="C50" s="19">
        <v>0</v>
      </c>
    </row>
    <row r="51" spans="1:3" s="2" customFormat="1" ht="46.5" x14ac:dyDescent="0.2">
      <c r="A51" s="17" t="s">
        <v>30</v>
      </c>
      <c r="B51" s="18">
        <v>820.7</v>
      </c>
      <c r="C51" s="19">
        <v>766</v>
      </c>
    </row>
    <row r="52" spans="1:3" s="2" customFormat="1" ht="111.75" customHeight="1" x14ac:dyDescent="0.2">
      <c r="A52" s="25" t="s">
        <v>55</v>
      </c>
      <c r="B52" s="13">
        <v>189328</v>
      </c>
      <c r="C52" s="14">
        <v>0</v>
      </c>
    </row>
    <row r="53" spans="1:3" s="2" customFormat="1" ht="116.25" x14ac:dyDescent="0.2">
      <c r="A53" s="25" t="s">
        <v>13</v>
      </c>
      <c r="B53" s="13">
        <v>4885.3</v>
      </c>
      <c r="C53" s="13">
        <v>4885.3</v>
      </c>
    </row>
    <row r="54" spans="1:3" s="2" customFormat="1" ht="91.5" customHeight="1" x14ac:dyDescent="0.2">
      <c r="A54" s="22" t="s">
        <v>14</v>
      </c>
      <c r="B54" s="13">
        <v>639.4</v>
      </c>
      <c r="C54" s="14">
        <v>640.1</v>
      </c>
    </row>
    <row r="55" spans="1:3" s="2" customFormat="1" ht="185.25" customHeight="1" x14ac:dyDescent="0.2">
      <c r="A55" s="16" t="s">
        <v>15</v>
      </c>
      <c r="B55" s="13">
        <v>4000</v>
      </c>
      <c r="C55" s="14">
        <v>0</v>
      </c>
    </row>
    <row r="56" spans="1:3" s="2" customFormat="1" ht="141" customHeight="1" x14ac:dyDescent="0.2">
      <c r="A56" s="16" t="s">
        <v>57</v>
      </c>
      <c r="B56" s="13">
        <v>2853</v>
      </c>
      <c r="C56" s="14">
        <v>2996</v>
      </c>
    </row>
    <row r="57" spans="1:3" s="2" customFormat="1" ht="45" x14ac:dyDescent="0.2">
      <c r="A57" s="23" t="s">
        <v>37</v>
      </c>
      <c r="B57" s="21">
        <f>B60+B61+B58+B59</f>
        <v>54778.7</v>
      </c>
      <c r="C57" s="21">
        <f>C60+C61+C58+C59</f>
        <v>56578.600000000006</v>
      </c>
    </row>
    <row r="58" spans="1:3" s="2" customFormat="1" ht="159" customHeight="1" x14ac:dyDescent="0.2">
      <c r="A58" s="12" t="s">
        <v>23</v>
      </c>
      <c r="B58" s="13">
        <v>18779.7</v>
      </c>
      <c r="C58" s="13">
        <v>18779.7</v>
      </c>
    </row>
    <row r="59" spans="1:3" s="2" customFormat="1" ht="184.5" customHeight="1" x14ac:dyDescent="0.2">
      <c r="A59" s="12" t="s">
        <v>24</v>
      </c>
      <c r="B59" s="13">
        <v>35999</v>
      </c>
      <c r="C59" s="14">
        <v>37798.9</v>
      </c>
    </row>
    <row r="60" spans="1:3" s="2" customFormat="1" ht="30" hidden="1" customHeight="1" x14ac:dyDescent="0.2">
      <c r="A60" s="16" t="s">
        <v>50</v>
      </c>
      <c r="B60" s="13">
        <v>0</v>
      </c>
      <c r="C60" s="14">
        <v>0</v>
      </c>
    </row>
    <row r="61" spans="1:3" s="2" customFormat="1" ht="94.5" hidden="1" customHeight="1" x14ac:dyDescent="0.2">
      <c r="A61" s="16" t="s">
        <v>51</v>
      </c>
      <c r="B61" s="13">
        <v>0</v>
      </c>
      <c r="C61" s="14">
        <v>0</v>
      </c>
    </row>
    <row r="62" spans="1:3" s="2" customFormat="1" ht="31.5" customHeight="1" x14ac:dyDescent="0.2">
      <c r="A62" s="24" t="s">
        <v>25</v>
      </c>
      <c r="B62" s="21">
        <f>B57+B40+B10</f>
        <v>1749492.2999999998</v>
      </c>
      <c r="C62" s="21">
        <f>C57+C40+C10</f>
        <v>1629819.6</v>
      </c>
    </row>
    <row r="63" spans="1:3" x14ac:dyDescent="0.2">
      <c r="B63" s="3"/>
    </row>
    <row r="64" spans="1:3" x14ac:dyDescent="0.2">
      <c r="B64" s="3"/>
      <c r="C64" s="3"/>
    </row>
    <row r="65" spans="2:2" x14ac:dyDescent="0.2">
      <c r="B65" s="3"/>
    </row>
  </sheetData>
  <mergeCells count="6">
    <mergeCell ref="A8:A9"/>
    <mergeCell ref="B8:C8"/>
    <mergeCell ref="A6:C6"/>
    <mergeCell ref="B1:C1"/>
    <mergeCell ref="B2:C2"/>
    <mergeCell ref="B4:C4"/>
  </mergeCells>
  <phoneticPr fontId="0" type="noConversion"/>
  <pageMargins left="1.7716535433070868" right="0.39370078740157483" top="0.59055118110236227" bottom="0.59055118110236227" header="0.51181102362204722" footer="0.31496062992125984"/>
  <pageSetup paperSize="9" scale="52" firstPageNumber="261" fitToHeight="0" orientation="portrait" useFirstPageNumber="1" r:id="rId1"/>
  <headerFooter alignWithMargins="0">
    <oddFooter>&amp;R&amp;20&amp;P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2015-2016</vt:lpstr>
      <vt:lpstr>'2015-2016'!Заголовки_для_печати</vt:lpstr>
      <vt:lpstr>'2015-2016'!Область_печати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Борис Марина Владимировна</cp:lastModifiedBy>
  <cp:lastPrinted>2014-09-25T08:24:40Z</cp:lastPrinted>
  <dcterms:created xsi:type="dcterms:W3CDTF">2013-10-28T12:01:13Z</dcterms:created>
  <dcterms:modified xsi:type="dcterms:W3CDTF">2014-09-26T10:59:16Z</dcterms:modified>
</cp:coreProperties>
</file>